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codeName="ThisWorkbook"/>
  <mc:AlternateContent xmlns:mc="http://schemas.openxmlformats.org/markup-compatibility/2006">
    <mc:Choice Requires="x15">
      <x15ac:absPath xmlns:x15ac="http://schemas.microsoft.com/office/spreadsheetml/2010/11/ac" url="L:\AKI-CN2\Projecten CZ 2021\Oosterhout - Realisatie geluidschermen\3.3 Nota van Inlichtingen\NvI Tweede ronde\"/>
    </mc:Choice>
  </mc:AlternateContent>
  <xr:revisionPtr revIDLastSave="0" documentId="13_ncr:1_{396E5450-ABD0-440D-A3D5-3A423E5B3791}" xr6:coauthVersionLast="47" xr6:coauthVersionMax="47" xr10:uidLastSave="{00000000-0000-0000-0000-000000000000}"/>
  <bookViews>
    <workbookView xWindow="-110" yWindow="-110" windowWidth="19420" windowHeight="10420" xr2:uid="{00000000-000D-0000-FFFF-FFFF00000000}"/>
  </bookViews>
  <sheets>
    <sheet name="Vragenlijst" sheetId="1" r:id="rId1"/>
  </sheets>
  <definedNames>
    <definedName name="_xlnm.Print_Area" localSheetId="0">Vragenlijst!$A$2:$G$36</definedName>
    <definedName name="_xlnm.Print_Titles" localSheetId="0">Vragenlijst!$4:$9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40" i="1" l="1"/>
  <c r="A41" i="1"/>
  <c r="A42" i="1" s="1"/>
  <c r="A43" i="1" s="1"/>
  <c r="A36" i="1"/>
  <c r="A37" i="1" s="1"/>
  <c r="A38" i="1" s="1"/>
  <c r="A39" i="1" s="1"/>
  <c r="A32" i="1"/>
  <c r="A33" i="1"/>
  <c r="A34" i="1" s="1"/>
  <c r="A35" i="1" s="1"/>
  <c r="A13" i="1"/>
  <c r="A14" i="1" s="1"/>
  <c r="A15" i="1" s="1"/>
  <c r="A16" i="1" s="1"/>
  <c r="A17" i="1" s="1"/>
  <c r="A18" i="1" s="1"/>
  <c r="A19" i="1" s="1"/>
  <c r="A20" i="1" s="1"/>
  <c r="A21" i="1" s="1"/>
  <c r="A22" i="1" s="1"/>
  <c r="A23" i="1" s="1"/>
  <c r="A24" i="1" s="1"/>
  <c r="A25" i="1" s="1"/>
  <c r="A26" i="1" s="1"/>
  <c r="A27" i="1" s="1"/>
  <c r="A28" i="1" s="1"/>
  <c r="A29" i="1" s="1"/>
  <c r="A30" i="1" s="1"/>
  <c r="A31" i="1" s="1"/>
  <c r="A12" i="1"/>
</calcChain>
</file>

<file path=xl/sharedStrings.xml><?xml version="1.0" encoding="utf-8"?>
<sst xmlns="http://schemas.openxmlformats.org/spreadsheetml/2006/main" count="147" uniqueCount="124">
  <si>
    <t>Document</t>
  </si>
  <si>
    <t>Nr</t>
  </si>
  <si>
    <t>Versie:</t>
  </si>
  <si>
    <t xml:space="preserve">Vraag Gegadigde </t>
  </si>
  <si>
    <t>Paragraaf / Eis - Bepaling</t>
  </si>
  <si>
    <t>Datum vraag-stelling</t>
  </si>
  <si>
    <t>Gegadigde:</t>
  </si>
  <si>
    <t>Algemene vragenlijst</t>
  </si>
  <si>
    <t>Datum:</t>
  </si>
  <si>
    <t xml:space="preserve">Project: </t>
  </si>
  <si>
    <t>Antwoord</t>
  </si>
  <si>
    <t>Gewijzigd document</t>
  </si>
  <si>
    <t>Gebied Zuid West - Realisatie geluidschermen Oosterhout (R-549100)</t>
  </si>
  <si>
    <t>Ervaringeis 1 Tenderned</t>
  </si>
  <si>
    <r>
      <t xml:space="preserve">Wij zijn van mening dat u de markt met de huidige formulering van ervaringseis 1 onnodig verkleint.
Wij willen u vragen de ervaringseis aan te passen naar:
</t>
    </r>
    <r>
      <rPr>
        <i/>
        <sz val="8.5"/>
        <rFont val="Arial"/>
        <family val="2"/>
      </rPr>
      <t xml:space="preserve">"Gegadigde heeft aantoonbaar ervaring met de realisatie van geluidscherm(en) met een minimale opdrachtwaarde van 200.000,- EUR behaald in één (1) opdracht"
</t>
    </r>
    <r>
      <rPr>
        <sz val="8.5"/>
        <rFont val="Arial"/>
        <family val="2"/>
      </rPr>
      <t xml:space="preserve">
en:
</t>
    </r>
    <r>
      <rPr>
        <i/>
        <sz val="8.5"/>
        <rFont val="Arial"/>
        <family val="2"/>
      </rPr>
      <t>"Gegadigde heeft aantoonbaar ervaring met de realisatie van hout(en) geluidscherm(en)"</t>
    </r>
  </si>
  <si>
    <t xml:space="preserve">Indien u niet meegaat in bovenstaande aanpassing willen wij vragen of wij de huidige ervaringseis op een andere wijze dan een verklaring van de (primaire) opdrachtgever mogen aantonen. </t>
  </si>
  <si>
    <t>Definitief</t>
  </si>
  <si>
    <t>Allen</t>
  </si>
  <si>
    <t>Aanbestedingsleidraad Bijlage</t>
  </si>
  <si>
    <t>ProRail maakt normaal gebruik van een standaard format anabiedingsbegroting voor geluidsschermprojecten. Klopt onze aanname dat deze voor de aanbesteding niet van toepassing is?</t>
  </si>
  <si>
    <t>Vraagspecificatie Eisendeel</t>
  </si>
  <si>
    <t>1.2.1.</t>
  </si>
  <si>
    <t>Betaald ProRail de kosten voor huur rechtstreeks aan de huurder?</t>
  </si>
  <si>
    <t>Eis B.1a</t>
  </si>
  <si>
    <t>De wensen om in de toekomst de schermen eventueel te vervangen voor andere type schermen is duidelijk. Echter de montage (positie H profiel) is voor deze schermen anders dan bij de gegeven uitwerking van het huidige gewensten houten scherm, is OG zich hier van bewust? En dient de inschrijver hiervoor iets in het ontwerp te voorzien?</t>
  </si>
  <si>
    <t>Eis E.1c</t>
  </si>
  <si>
    <t>Welke levensduur behoort bij deze eis?</t>
  </si>
  <si>
    <t>Eis E.1d</t>
  </si>
  <si>
    <t xml:space="preserve">OG heeft hier een weloverwogen keuze gemaakt. We gaan eruit dat vormgeving en functionaliteit de boventoon voeren. Kunt u ons informeren waarom een betonnen kern niet is toegestaan? </t>
  </si>
  <si>
    <t>Eis E.1</t>
  </si>
  <si>
    <t xml:space="preserve">Toelichting bij eis. 
…...Deze visualisaties zijn gebruikt voor de afstemming met stakeholders en geven een duidelijk beeld van de verwachtingen ten aanzien van de vormgeving. ….
Kunt u aangeven welke vrijheden de inschrijver heeft binnen dit ontwerp?
</t>
  </si>
  <si>
    <t>Eis T.1</t>
  </si>
  <si>
    <t>Kunt u aangeven welke geluidsreductie/absorptie de schermen moeten opvangen? Dit is niet meegegeven in de onderliggende eisen.</t>
  </si>
  <si>
    <t>Eis F.1e</t>
  </si>
  <si>
    <t>Kunt u aangeven welke onderdelen van het geluidsscherm meegenomen moeten worden in de LCA?</t>
  </si>
  <si>
    <t>Kunt u aangeven welke levensfasenvan de LCA wij mee moeten nemen in de LCA berekening?</t>
  </si>
  <si>
    <t>Is er, na het opstellen van de LCA, een punt voor opdrachtgever dat het ontwerp niet voldoet? Bijvoorbeeld als de LCA hoger uit komt dan verwacht?</t>
  </si>
  <si>
    <t>Eis F.1g</t>
  </si>
  <si>
    <t>Er is al een zeer gedealleerd plan en ontwerp door OG voorbereid. Kunnen wij het RAMSHE ontwerpplan ontvangen?</t>
  </si>
  <si>
    <t>Eis R.1f</t>
  </si>
  <si>
    <t>Kunt u aangeven wat wij moeten aanhouden in de inschrijving voor deze betreffende kabels? Verleggen in koker of verwijderen?</t>
  </si>
  <si>
    <t>Eis R.1g</t>
  </si>
  <si>
    <t>Kunnen wij proefsleuven voor ontwerp uitvoeren zonder een 0055G akkoord?</t>
  </si>
  <si>
    <t>Eis R.2a en R.2c</t>
  </si>
  <si>
    <t>Kunt u aangeven welke afmedignen de maatgevende hulpdienstvoertuigen hebben.</t>
  </si>
  <si>
    <t>Bindende documenten</t>
  </si>
  <si>
    <t xml:space="preserve"> 02 omgevings-vergunning</t>
  </si>
  <si>
    <t>Voor de omgevingsvergunning moeten de tekeningen en berekeningen nog worden nageleverd. Is de beoordelingstijd van de gemeente onderdeel van de in annex III benoemde beoordelingstermijn van ProRail?</t>
  </si>
  <si>
    <t>Tekeningen en documenten</t>
  </si>
  <si>
    <t>Er zijn diverse tekeningen en documenten in het dossier opgenomen. Kan OG deze in bewerkbaar format verstrekken na aanbesteding?</t>
  </si>
  <si>
    <t>Annex III</t>
  </si>
  <si>
    <t>Rapportage milieukundig onderzoek nulsituatie</t>
  </si>
  <si>
    <t>Het resultaat van hetonderzoek dient 2 maanden na gunning te worden ingediend.
1. Aan welke startvoorwaarden en documenten dient er voldaan te worden om deze werkzaamheden te mogen uitvoeren?
2. Met welke doorlooptijd dient er rekening gehouden te worden om eventuele documenten die vooraf ter beoordeling worden ingediend.</t>
  </si>
  <si>
    <t>Annex x</t>
  </si>
  <si>
    <t>Verzekering</t>
  </si>
  <si>
    <t>Voor welk deel (delen) dient er een aansprakelijkheidsverzekering ontwerpfouten te worden afgesloten?</t>
  </si>
  <si>
    <t>Inschrijvingseisen</t>
  </si>
  <si>
    <t>nr 8, 
Ervaringseis 1</t>
  </si>
  <si>
    <t>Gegadigde heeft aantoonbaar ervaring met de realisatie van (een) houten geluidscherm(en) met een minimale opdrachtwaarde van 200.000,- EURO behaald in één (1) opdracht. Volstaat als referentie een project waarbij het scherm is opgebouwd uit houten palen met planken?</t>
  </si>
  <si>
    <t>Gegadigde heeft aantoonbaar ervaring met de realisatie van (een) houten geluidscherm(en) met een minimale opdrachtwaarde van 200.000,- EURO behaald in één (1) opdracht. Volstaat als referentie een project waarbij het scherm is opgebouwd uit "hout"vezelbeton?</t>
  </si>
  <si>
    <t>Ja, ON hoeft deze kosten niet mee te nemen in de aanbieding.</t>
  </si>
  <si>
    <t>Ja deze aanname klopt.</t>
  </si>
  <si>
    <t>Geen.</t>
  </si>
  <si>
    <t>Nee.</t>
  </si>
  <si>
    <t>Ja na aanbesteding.</t>
  </si>
  <si>
    <t>Voor het gehele Werk.</t>
  </si>
  <si>
    <t>Dat volstaat alleen als het geluidscherm zelf als zodanig bestaat uit houten palen en planken.</t>
  </si>
  <si>
    <t>ON dient uit te gaan dat alle (vormen van) hulpdiensten toegang moeten kunnen hebben tot de locatie(s).</t>
  </si>
  <si>
    <t>Het totale geluidsscherm (alle onderdelen) dient meegenomen te worden in de LCA.</t>
  </si>
  <si>
    <t>Levensfasen A t/m D, dus alle levensfasen.</t>
  </si>
  <si>
    <t>Nee, er is geen MKI bepaald.</t>
  </si>
  <si>
    <t>Hiervoor geldt de duur als benoemd onder eis A.1a</t>
  </si>
  <si>
    <t>Het verzoek wordt niet gehonoreerd omdat de combinatie van deze eisen de kern van de onderhavige opdracht betreft, namelijk het ontwerpen, leveren en plaatsen van een houten geluidscherm met enige omvang.</t>
  </si>
  <si>
    <t>Het aantonen kan ook geschieden door het overleggen van een verklaring van de overheidsinstantie die als opdrachtgever van de primaire opdrachtgever heeft opgetreden, waarbij van belang is dat deze overheidsinstantie kan verklaren vanuit haar eigen wetenschap.</t>
  </si>
  <si>
    <t>Zie hiervoor OVS00058 en dan met name Reken- en Meetvoorschrift Geluid 2012 (publicatiedatum 01-01-2020) - bijlage IV - paragraaf 5.3.7.</t>
  </si>
  <si>
    <t>De visualisaties geven een weergave van de gewenste vormgeving. De uitwerking van de constructie waaronder de stijlen behoren tot de Werkzaamheden van de opdrachtnemer.</t>
  </si>
  <si>
    <t>Dit is in verband met de impact van een betonnen kern op de constructie/fundatie. Daarnaast speelt duurzaamheid als reden voor deze keuze.</t>
  </si>
  <si>
    <r>
      <t xml:space="preserve">Uitgangspunt voor de aanbieding is dat deze kabels </t>
    </r>
    <r>
      <rPr>
        <b/>
        <sz val="8.5"/>
        <rFont val="Arial"/>
        <family val="2"/>
      </rPr>
      <t>niet</t>
    </r>
    <r>
      <rPr>
        <sz val="8.5"/>
        <rFont val="Arial"/>
        <family val="2"/>
      </rPr>
      <t xml:space="preserve"> verlaten zijn.</t>
    </r>
  </si>
  <si>
    <t>Aangezien de eerste vraag zeer algemeen wordt gesteld, kan er geen antwoord op worden gegeven. Graag verneemt ProRail met welk oogmerk deze eerste vraag wordt gesteld en/of vanuit welk probleem deze vraag wordt gesteld. Ook voor de tweede vraag geldt dat deze niet specifiek genoeg is om een zinvol antwoord te geven, bijvoorbeeld waarop ziet de term 'eventuele documenten', refereert dat naar de term documenten in de eerste vraag of naar Documenten zoals bedoeld in de overeenkomst en systematiek van de UAV-GC? Als laatste wordt bedoeld, dan zal ProRail daarop geen zinvol anrtwoord kunnen geven behalve dat Inschrijver kennis dient te nemen van de inhoud van de overeenkomst en welke Documenten ingediend moeten worden op welk moment (Annex III).</t>
  </si>
  <si>
    <t>Documenten</t>
  </si>
  <si>
    <t>Dispensaties</t>
  </si>
  <si>
    <t>In de vraagspecificatie zijn 2 dispensaties beschreven. Deze zijn echter niet toegevoegd aan het contractdossier. Kunt u deze toevoegen aan het dossier?</t>
  </si>
  <si>
    <t>NvI-1</t>
  </si>
  <si>
    <t>Vraag 19</t>
  </si>
  <si>
    <t>Ter verduidelijking op de gestelde vraag in Nota 1 stellen wij hierbij de vraag op nieuw. 
1.	Klopt het dat bodemonderzoeken onder grond roerende activiteiten vallen?
2.	En hiervoor een vrijgave werkterrein noodzakelijk is conform procedure 0055G (light)?
3.	Wat is de doorlooptijd voor het verkrijgen van deze vrijgave?
4.	Welke documenten zijn er nodig voor de procedure 0055G?
5.	Het opstellen, behandelen, vrijgeven van deze documenten(zie vorige vraag) past deze doorlooptijd binnen de tijd cf. annex III om de rapportage milieukundige onderzoek nul situatie uit te voeren en compleet in te dienen 2 maanden na gunning?</t>
  </si>
  <si>
    <t>-</t>
  </si>
  <si>
    <t>Kabelkokers</t>
  </si>
  <si>
    <t xml:space="preserve">Locaties F en H liggen relatief dicht bij elkaar. Conform contract worden enkel bij de schermen een kabelkoker aangebracht. Met minimale werkzaamheden kan het deel tussen de schermen ook in de kokers gelegd worden. </t>
  </si>
  <si>
    <t>Informatief document</t>
  </si>
  <si>
    <t xml:space="preserve"> 03 ontwerp H</t>
  </si>
  <si>
    <t xml:space="preserve">Klopt het dat bij Cluster H een kast aan de omgevingszijde blijft staan? Dit wijkt af van de standaard uitgangspunten waarbij de kasten altijd aan de spoorzijde dienen te staan en het scherm om de kast heen geplaatst wordt. </t>
  </si>
  <si>
    <t>RI&amp;E - Advies OCE - Geluidschermen Oosterhout Cluster - A. v1.0</t>
  </si>
  <si>
    <t>2.4</t>
  </si>
  <si>
    <t>Omdat het projectgebied tot ca 2m-mv verdacht is op aanwezigheid van verschillende soorten 
verschoten geschutsmunitie wordt geadviseerd om de grondroerende werkzaamheden onder 
begeleiding van een gecertificeerd CE opsporingsbedrijf uit te laten voeren.  Moet er gedurende de funderingswerkzaamheden continu iemand van een gecertificeerd CE opsporingsbdrijf aanwezig zijn of kan de opdrachtgever exact de maatregelen waar wij rekening mee moeten houden?</t>
  </si>
  <si>
    <t>R-549100 GS Oosterhout - Vraagspecificatie Eisendeel -  E&amp;C (4.0)</t>
  </si>
  <si>
    <t>7.1 eis A.1</t>
  </si>
  <si>
    <t>De levensduur van houten onderdelen dient minimaal 25 jaar te bedragen, uitgaande van de risicoklasse 4 conform NEN-EN 335-1. De levensduur van hout is lastig aantoonbaar min 25 jaar zou betekenen dat het hout minstens duurzaamheidsklasse 1 moet hebben. Is dit juist?</t>
  </si>
  <si>
    <t>7.5 eis E.1i</t>
  </si>
  <si>
    <t>Kan de opdrachtgever aangeven van welk materiaal de waterslag/"afdekker"  moet zijn?</t>
  </si>
  <si>
    <t>Annex I</t>
  </si>
  <si>
    <t>Moeten er nog bomen gekapt worden waar een vergunning voor aangevraagd moet worden?</t>
  </si>
  <si>
    <t>Huurovereenkomsten Toegang Staatbosbeheer</t>
  </si>
  <si>
    <t>Artikel 4</t>
  </si>
  <si>
    <t xml:space="preserve">Prorail heeft diverse afspraken en toezeggingen gedaan over het gebruik van de weg. Rijplaten, snoeiien op aanwijzing van SBB, hersteld naar tevredenheid van SBB. In de eisen wordt hier niet naar verwezen. Zijn deze werkzaamheden voor rekening van ON? Zo ja, kunt u  beter omschrijven wat hieronder moet worden verstaan?   </t>
  </si>
  <si>
    <t>vragenlijst 1e nota \ Eis B1a</t>
  </si>
  <si>
    <t>Vraag 7</t>
  </si>
  <si>
    <t>Mag ON er gezien uw antwoord op vraag 7 vanuit gaan dat bij het toekomstigvervangen van de schermelementen (Eis B1) geen zwaardere schermelementen worden toegepast? (geen houtvezelbeton) Graag deze eis aanpassen. Indien de eis niet wordt aangepast zal de constructie/fundtie aanzienlijk zwaarder gedimensioneerd moeten worden dan ineerste instatie nodig is.</t>
  </si>
  <si>
    <t>Eis D2a</t>
  </si>
  <si>
    <t xml:space="preserve">Bestaande afscherming voldoet niet aan de RLN00289. Wat bedoeld OG met zoveel mogelijk behouden? Mag ON de bestaande afscherming hergebruiken t.b.v de gewijzigde situatie? </t>
  </si>
  <si>
    <t>1.2.3</t>
  </si>
  <si>
    <t>Mag ON ervan uitgaan dat de activiteiten/werkzaamheden zoals gesteld in het eisendeel uitgevoerd kunnen worden binnen de systeemgrenzen conform beschrijving systeemgrens (1.2.3)?</t>
  </si>
  <si>
    <t>De Opdrachtnemer moet de risico's voortkomend uit de mogelijke aanwezigheid van OO en de voorgenomen werkzaamheden mitigeren. Het staat de Opdrachtnemer vrij om hiervoor zelf een adequate methode te kiezen. Opdrachtgever gaat geen maatregelen voorschrijven.</t>
  </si>
  <si>
    <t>Dispensatie Aanvraag D40103 R-549100 geluidsschermen Oosterhout
Dispensatie Aanvraag D40106 R-549100 geluidsschermen Oosterhout</t>
  </si>
  <si>
    <r>
      <t xml:space="preserve">De tussen de beide schermen liggende kabels worden </t>
    </r>
    <r>
      <rPr>
        <b/>
        <sz val="8.5"/>
        <rFont val="Arial"/>
        <family val="2"/>
      </rPr>
      <t xml:space="preserve">niet </t>
    </r>
    <r>
      <rPr>
        <sz val="8.5"/>
        <rFont val="Arial"/>
        <family val="2"/>
      </rPr>
      <t>in kabelkokers gelegd.</t>
    </r>
  </si>
  <si>
    <t>Dat is correct, de kast komt te staan tussen het nieuw te bouwen geluidsscherm en de bestaande afscherming van de spoorbaan.</t>
  </si>
  <si>
    <t>Nee, houtsoorten met een duurzaamheidsklasse 2 kunnen boven de grond een levensduur van 25 jaar hebben.</t>
  </si>
  <si>
    <t>Dit dient hout met minimaal duurzaamheidsklasse 2 te zijn waarbij de uitvoering zo dient te zijn dat water niet op het materiaal blijft staan.</t>
  </si>
  <si>
    <t>Uitgangspunt is geen bomen te kappen. Mocht de ON toch besluiten bomen te kappen, dan dient ON zorg te dragen voor publiekrechtelijke toestemming. Houd ook rekening met uitvoeren van nader onderzoek (vleermuizen, vogels en grondgebonden zoogdieren) indien er toch bomen gekapt worden. Dit advies is opgenomen in de quickscan flora en fauna, maakt onderdeel uit van dit aanbestedingsdossier en wordt daarom als bekend bij ON veronderstelt.</t>
  </si>
  <si>
    <t>Nee, eis blijft gehandhaafd. In de toekomst moet het mogelijk zijn om de houten elementen te vervangen door o.a. houtvezelbeton elementen.</t>
  </si>
  <si>
    <t>Ja, bestaande afscherming mag hergebruikt worden.</t>
  </si>
  <si>
    <t>De gevraagde dispensaties zijn bij deze Nota van Inlichtingen gevoegd.</t>
  </si>
  <si>
    <t xml:space="preserve">Kort gezegd is de procedure als volgt. ON mag het Werkterrein niet op voordat de 55G light is getekend. Hiervoor is een PvB-u, V&amp;G-u, Werkplan (en de 55Glight aanvraag) nodig. De plannen dient de ON ter acceptatie in te dienen. Nadat deze plannen zijn geaccepteerd dient ON de veiligheidsplannen en het  uitvoeringsontwerp ter acceptatie in. Uiterlijk 4 weken voor start werkzaamheden wordt de 55G aangevraagd met als bijlage alle geaccepteerde veiligheidsdocumenten en UO.
Na het ontvangen van de 55Glight dient de ON de nulopname en eventuele conditionerende werkzaamheden uit te voeren. Op grond van bovenstaande is inderdaad de termijn van 2 maanden in Annex III onjuist. ON dient rekening te houden met bovenstaand proces.
</t>
  </si>
  <si>
    <t>Ja, met in acht name van hetgeen gesteld in het procesdeel in paragraaf 3.1.2.1.</t>
  </si>
  <si>
    <t>Deze Werkzaamheden zijn voor rekening van de ON. Naast het toepassen van rijplaten op beide percelen en het snoeien op aanwijzing van SBB, dient ON voor beide percelen de oorspronkelijke staat te herstellen inclusief cultuurtechnisch herstel en/of grondherstel (en inzaaien gras bij het grasland perceel) om het huidige gebruik na voltooiing van de Werkzaamheden (weer) mogelijk te maken. Al deze Werkzaamheden dienen onderdeel te zijn van de Inschrijving.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</si>
</sst>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10" x14ac:knownFonts="1">
    <font>
      <sz val="11"/>
      <name val="Arial"/>
    </font>
    <font>
      <sz val="8.5"/>
      <name val="Arial"/>
      <family val="2"/>
    </font>
    <font>
      <sz val="8.5"/>
      <name val="Arial"/>
      <family val="2"/>
    </font>
    <font>
      <sz val="8.5"/>
      <name val="Arial Rounded MT Bold"/>
      <family val="2"/>
    </font>
    <font>
      <b/>
      <u/>
      <sz val="8.5"/>
      <name val="Arial"/>
      <family val="2"/>
    </font>
    <font>
      <b/>
      <sz val="8"/>
      <name val="Arial"/>
      <family val="2"/>
    </font>
    <font>
      <sz val="11"/>
      <color indexed="12"/>
      <name val="Arial"/>
      <family val="2"/>
    </font>
    <font>
      <b/>
      <sz val="10"/>
      <name val="Arial"/>
      <family val="2"/>
    </font>
    <font>
      <i/>
      <sz val="8.5"/>
      <name val="Arial"/>
      <family val="2"/>
    </font>
    <font>
      <b/>
      <sz val="8.5"/>
      <name val="Arial"/>
      <family val="2"/>
    </font>
  </fonts>
  <fills count="5">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5" fillId="2" borderId="1" xfId="0" applyFont="1" applyFill="1" applyBorder="1" applyAlignment="1">
      <alignment horizontal="left" vertical="top"/>
    </xf>
    <xf numFmtId="0" fontId="5" fillId="2" borderId="1" xfId="0" applyFont="1" applyFill="1" applyBorder="1" applyAlignment="1">
      <alignment horizontal="left" vertical="top" wrapText="1"/>
    </xf>
    <xf numFmtId="49" fontId="5" fillId="2" borderId="1" xfId="0" applyNumberFormat="1" applyFont="1" applyFill="1" applyBorder="1" applyAlignment="1">
      <alignment horizontal="left" vertical="top" wrapText="1"/>
    </xf>
    <xf numFmtId="0" fontId="0" fillId="3" borderId="0" xfId="0" applyFill="1"/>
    <xf numFmtId="0" fontId="2" fillId="3" borderId="0" xfId="0" applyFont="1" applyFill="1" applyAlignment="1">
      <alignment horizontal="left" vertical="top"/>
    </xf>
    <xf numFmtId="0" fontId="6" fillId="3" borderId="0" xfId="0" applyFont="1" applyFill="1" applyAlignment="1">
      <alignment vertical="top"/>
    </xf>
    <xf numFmtId="0" fontId="1" fillId="3" borderId="0" xfId="0" applyFont="1" applyFill="1" applyAlignment="1">
      <alignment horizontal="left" vertical="top"/>
    </xf>
    <xf numFmtId="164" fontId="3" fillId="3" borderId="0" xfId="0" applyNumberFormat="1" applyFont="1" applyFill="1" applyAlignment="1">
      <alignment horizontal="left" vertical="top"/>
    </xf>
    <xf numFmtId="0" fontId="4" fillId="3" borderId="0" xfId="0" quotePrefix="1" applyFont="1" applyFill="1" applyAlignment="1">
      <alignment horizontal="left" vertical="top"/>
    </xf>
    <xf numFmtId="0" fontId="1" fillId="3" borderId="1" xfId="0" applyFont="1" applyFill="1" applyBorder="1" applyAlignment="1">
      <alignment horizontal="left" vertical="top" wrapText="1"/>
    </xf>
    <xf numFmtId="14" fontId="1" fillId="3" borderId="1" xfId="0" applyNumberFormat="1" applyFont="1" applyFill="1" applyBorder="1" applyAlignment="1">
      <alignment horizontal="left" vertical="top"/>
    </xf>
    <xf numFmtId="14" fontId="1" fillId="3" borderId="0" xfId="0" applyNumberFormat="1" applyFont="1" applyFill="1" applyAlignment="1">
      <alignment horizontal="left" vertical="top"/>
    </xf>
    <xf numFmtId="0" fontId="1" fillId="4" borderId="1" xfId="0" applyFont="1" applyFill="1" applyBorder="1" applyAlignment="1">
      <alignment horizontal="left" vertical="top" wrapText="1"/>
    </xf>
    <xf numFmtId="0" fontId="7" fillId="3" borderId="0" xfId="0" applyFont="1" applyFill="1" applyAlignment="1">
      <alignment horizontal="left" vertical="top"/>
    </xf>
    <xf numFmtId="49" fontId="1" fillId="4" borderId="1" xfId="0" applyNumberFormat="1" applyFont="1" applyFill="1" applyBorder="1" applyAlignment="1">
      <alignment horizontal="lef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3</xdr:row>
      <xdr:rowOff>19050</xdr:rowOff>
    </xdr:from>
    <xdr:to>
      <xdr:col>1</xdr:col>
      <xdr:colOff>942975</xdr:colOff>
      <xdr:row>5</xdr:row>
      <xdr:rowOff>0</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161925"/>
          <a:ext cx="105727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2:G43"/>
  <sheetViews>
    <sheetView tabSelected="1" topLeftCell="A40" zoomScale="90" zoomScaleNormal="90" zoomScaleSheetLayoutView="100" workbookViewId="0">
      <selection activeCell="F41" sqref="F41"/>
    </sheetView>
  </sheetViews>
  <sheetFormatPr defaultColWidth="9" defaultRowHeight="11" x14ac:dyDescent="0.3"/>
  <cols>
    <col min="1" max="1" width="3.58203125" style="7" customWidth="1"/>
    <col min="2" max="2" width="24.5" style="7" customWidth="1"/>
    <col min="3" max="3" width="11.25" style="7" customWidth="1"/>
    <col min="4" max="4" width="35.58203125" style="7" customWidth="1"/>
    <col min="5" max="5" width="10.08203125" style="7" customWidth="1"/>
    <col min="6" max="7" width="25.58203125" style="7" customWidth="1"/>
    <col min="8" max="16384" width="9" style="7"/>
  </cols>
  <sheetData>
    <row r="2" spans="1:7" ht="13" x14ac:dyDescent="0.3">
      <c r="A2" s="14" t="s">
        <v>7</v>
      </c>
    </row>
    <row r="4" spans="1:7" ht="12" customHeight="1" x14ac:dyDescent="0.3">
      <c r="A4" s="4"/>
      <c r="B4" s="4"/>
      <c r="C4" s="7" t="s">
        <v>9</v>
      </c>
      <c r="D4" s="7" t="s">
        <v>12</v>
      </c>
      <c r="E4" s="6"/>
    </row>
    <row r="5" spans="1:7" x14ac:dyDescent="0.3">
      <c r="C5" s="7" t="s">
        <v>8</v>
      </c>
      <c r="D5" s="12">
        <v>44875</v>
      </c>
      <c r="E5" s="8"/>
      <c r="F5" s="12"/>
    </row>
    <row r="6" spans="1:7" x14ac:dyDescent="0.3">
      <c r="C6" s="5" t="s">
        <v>2</v>
      </c>
      <c r="D6" s="7" t="s">
        <v>16</v>
      </c>
      <c r="E6" s="5"/>
    </row>
    <row r="7" spans="1:7" x14ac:dyDescent="0.3">
      <c r="C7" s="7" t="s">
        <v>6</v>
      </c>
      <c r="D7" s="7" t="s">
        <v>17</v>
      </c>
    </row>
    <row r="8" spans="1:7" x14ac:dyDescent="0.3">
      <c r="B8" s="5"/>
      <c r="C8" s="9"/>
      <c r="D8" s="5"/>
    </row>
    <row r="9" spans="1:7" ht="21" x14ac:dyDescent="0.3">
      <c r="A9" s="1" t="s">
        <v>1</v>
      </c>
      <c r="B9" s="1" t="s">
        <v>0</v>
      </c>
      <c r="C9" s="2" t="s">
        <v>4</v>
      </c>
      <c r="D9" s="1" t="s">
        <v>3</v>
      </c>
      <c r="E9" s="2" t="s">
        <v>5</v>
      </c>
      <c r="F9" s="1" t="s">
        <v>10</v>
      </c>
      <c r="G9" s="3" t="s">
        <v>11</v>
      </c>
    </row>
    <row r="10" spans="1:7" ht="153" customHeight="1" x14ac:dyDescent="0.3">
      <c r="A10" s="10">
        <v>1</v>
      </c>
      <c r="B10" s="10" t="s">
        <v>13</v>
      </c>
      <c r="C10" s="10"/>
      <c r="D10" s="13" t="s">
        <v>14</v>
      </c>
      <c r="E10" s="11">
        <v>44824</v>
      </c>
      <c r="F10" s="13" t="s">
        <v>72</v>
      </c>
      <c r="G10" s="15"/>
    </row>
    <row r="11" spans="1:7" ht="82.5" customHeight="1" x14ac:dyDescent="0.3">
      <c r="A11" s="10">
        <v>2</v>
      </c>
      <c r="B11" s="10" t="s">
        <v>13</v>
      </c>
      <c r="C11" s="10"/>
      <c r="D11" s="13" t="s">
        <v>15</v>
      </c>
      <c r="E11" s="11">
        <v>44824</v>
      </c>
      <c r="F11" s="13" t="s">
        <v>73</v>
      </c>
      <c r="G11" s="15"/>
    </row>
    <row r="12" spans="1:7" ht="44" x14ac:dyDescent="0.3">
      <c r="A12" s="10">
        <f>+A11+1</f>
        <v>3</v>
      </c>
      <c r="B12" s="10" t="s">
        <v>18</v>
      </c>
      <c r="C12" s="10"/>
      <c r="D12" s="13" t="s">
        <v>19</v>
      </c>
      <c r="E12" s="11">
        <v>44831</v>
      </c>
      <c r="F12" s="13" t="s">
        <v>61</v>
      </c>
      <c r="G12" s="15"/>
    </row>
    <row r="13" spans="1:7" ht="22" x14ac:dyDescent="0.3">
      <c r="A13" s="10">
        <f t="shared" ref="A13:A43" si="0">+A12+1</f>
        <v>4</v>
      </c>
      <c r="B13" s="10" t="s">
        <v>20</v>
      </c>
      <c r="C13" s="10" t="s">
        <v>21</v>
      </c>
      <c r="D13" s="13" t="s">
        <v>22</v>
      </c>
      <c r="E13" s="11">
        <v>44831</v>
      </c>
      <c r="F13" s="13" t="s">
        <v>60</v>
      </c>
      <c r="G13" s="15"/>
    </row>
    <row r="14" spans="1:7" ht="77" x14ac:dyDescent="0.3">
      <c r="A14" s="10">
        <f t="shared" si="0"/>
        <v>5</v>
      </c>
      <c r="B14" s="10" t="s">
        <v>20</v>
      </c>
      <c r="C14" s="10" t="s">
        <v>23</v>
      </c>
      <c r="D14" s="13" t="s">
        <v>24</v>
      </c>
      <c r="E14" s="11">
        <v>44831</v>
      </c>
      <c r="F14" s="13" t="s">
        <v>75</v>
      </c>
      <c r="G14" s="15"/>
    </row>
    <row r="15" spans="1:7" ht="26" customHeight="1" x14ac:dyDescent="0.3">
      <c r="A15" s="10">
        <f t="shared" si="0"/>
        <v>6</v>
      </c>
      <c r="B15" s="10" t="s">
        <v>20</v>
      </c>
      <c r="C15" s="10" t="s">
        <v>25</v>
      </c>
      <c r="D15" s="13" t="s">
        <v>26</v>
      </c>
      <c r="E15" s="11">
        <v>44831</v>
      </c>
      <c r="F15" s="13" t="s">
        <v>71</v>
      </c>
      <c r="G15" s="15"/>
    </row>
    <row r="16" spans="1:7" ht="49" customHeight="1" x14ac:dyDescent="0.3">
      <c r="A16" s="10">
        <f t="shared" si="0"/>
        <v>7</v>
      </c>
      <c r="B16" s="10" t="s">
        <v>20</v>
      </c>
      <c r="C16" s="10" t="s">
        <v>27</v>
      </c>
      <c r="D16" s="13" t="s">
        <v>28</v>
      </c>
      <c r="E16" s="11">
        <v>44831</v>
      </c>
      <c r="F16" s="13" t="s">
        <v>76</v>
      </c>
      <c r="G16" s="15"/>
    </row>
    <row r="17" spans="1:7" ht="99" x14ac:dyDescent="0.3">
      <c r="A17" s="10">
        <f t="shared" si="0"/>
        <v>8</v>
      </c>
      <c r="B17" s="10" t="s">
        <v>20</v>
      </c>
      <c r="C17" s="10" t="s">
        <v>29</v>
      </c>
      <c r="D17" s="13" t="s">
        <v>30</v>
      </c>
      <c r="E17" s="11">
        <v>44831</v>
      </c>
      <c r="F17" s="13" t="s">
        <v>62</v>
      </c>
      <c r="G17" s="15"/>
    </row>
    <row r="18" spans="1:7" ht="48.5" customHeight="1" x14ac:dyDescent="0.3">
      <c r="A18" s="10">
        <f t="shared" si="0"/>
        <v>9</v>
      </c>
      <c r="B18" s="10" t="s">
        <v>20</v>
      </c>
      <c r="C18" s="10" t="s">
        <v>31</v>
      </c>
      <c r="D18" s="13" t="s">
        <v>32</v>
      </c>
      <c r="E18" s="11">
        <v>44831</v>
      </c>
      <c r="F18" s="13" t="s">
        <v>74</v>
      </c>
      <c r="G18" s="15"/>
    </row>
    <row r="19" spans="1:7" ht="33" x14ac:dyDescent="0.3">
      <c r="A19" s="10">
        <f t="shared" si="0"/>
        <v>10</v>
      </c>
      <c r="B19" s="10" t="s">
        <v>20</v>
      </c>
      <c r="C19" s="10" t="s">
        <v>33</v>
      </c>
      <c r="D19" s="13" t="s">
        <v>34</v>
      </c>
      <c r="E19" s="11">
        <v>44831</v>
      </c>
      <c r="F19" s="13" t="s">
        <v>68</v>
      </c>
      <c r="G19" s="15"/>
    </row>
    <row r="20" spans="1:7" ht="22" x14ac:dyDescent="0.3">
      <c r="A20" s="10">
        <f t="shared" si="0"/>
        <v>11</v>
      </c>
      <c r="B20" s="10" t="s">
        <v>20</v>
      </c>
      <c r="C20" s="10" t="s">
        <v>33</v>
      </c>
      <c r="D20" s="13" t="s">
        <v>35</v>
      </c>
      <c r="E20" s="11">
        <v>44831</v>
      </c>
      <c r="F20" s="13" t="s">
        <v>69</v>
      </c>
      <c r="G20" s="15"/>
    </row>
    <row r="21" spans="1:7" ht="33" x14ac:dyDescent="0.3">
      <c r="A21" s="10">
        <f t="shared" si="0"/>
        <v>12</v>
      </c>
      <c r="B21" s="10" t="s">
        <v>20</v>
      </c>
      <c r="C21" s="10" t="s">
        <v>33</v>
      </c>
      <c r="D21" s="13" t="s">
        <v>36</v>
      </c>
      <c r="E21" s="11">
        <v>44831</v>
      </c>
      <c r="F21" s="13" t="s">
        <v>70</v>
      </c>
      <c r="G21" s="15"/>
    </row>
    <row r="22" spans="1:7" ht="33" x14ac:dyDescent="0.3">
      <c r="A22" s="10">
        <f t="shared" si="0"/>
        <v>13</v>
      </c>
      <c r="B22" s="10" t="s">
        <v>20</v>
      </c>
      <c r="C22" s="10" t="s">
        <v>37</v>
      </c>
      <c r="D22" s="13" t="s">
        <v>38</v>
      </c>
      <c r="E22" s="11">
        <v>44831</v>
      </c>
      <c r="F22" s="13" t="s">
        <v>63</v>
      </c>
      <c r="G22" s="15"/>
    </row>
    <row r="23" spans="1:7" ht="33" x14ac:dyDescent="0.3">
      <c r="A23" s="10">
        <f t="shared" si="0"/>
        <v>14</v>
      </c>
      <c r="B23" s="10" t="s">
        <v>20</v>
      </c>
      <c r="C23" s="10" t="s">
        <v>39</v>
      </c>
      <c r="D23" s="13" t="s">
        <v>40</v>
      </c>
      <c r="E23" s="11">
        <v>44831</v>
      </c>
      <c r="F23" s="13" t="s">
        <v>77</v>
      </c>
      <c r="G23" s="15"/>
    </row>
    <row r="24" spans="1:7" ht="22" x14ac:dyDescent="0.3">
      <c r="A24" s="10">
        <f t="shared" si="0"/>
        <v>15</v>
      </c>
      <c r="B24" s="10" t="s">
        <v>20</v>
      </c>
      <c r="C24" s="10" t="s">
        <v>41</v>
      </c>
      <c r="D24" s="13" t="s">
        <v>42</v>
      </c>
      <c r="E24" s="11">
        <v>44831</v>
      </c>
      <c r="F24" s="13" t="s">
        <v>63</v>
      </c>
      <c r="G24" s="11"/>
    </row>
    <row r="25" spans="1:7" ht="37.5" customHeight="1" x14ac:dyDescent="0.3">
      <c r="A25" s="10">
        <f t="shared" si="0"/>
        <v>16</v>
      </c>
      <c r="B25" s="10" t="s">
        <v>20</v>
      </c>
      <c r="C25" s="10" t="s">
        <v>43</v>
      </c>
      <c r="D25" s="13" t="s">
        <v>44</v>
      </c>
      <c r="E25" s="11">
        <v>44831</v>
      </c>
      <c r="F25" s="10" t="s">
        <v>67</v>
      </c>
      <c r="G25" s="15"/>
    </row>
    <row r="26" spans="1:7" ht="44" x14ac:dyDescent="0.3">
      <c r="A26" s="10">
        <f t="shared" si="0"/>
        <v>17</v>
      </c>
      <c r="B26" s="10" t="s">
        <v>45</v>
      </c>
      <c r="C26" s="10" t="s">
        <v>46</v>
      </c>
      <c r="D26" s="13" t="s">
        <v>47</v>
      </c>
      <c r="E26" s="11">
        <v>44831</v>
      </c>
      <c r="F26" s="10" t="s">
        <v>63</v>
      </c>
      <c r="G26" s="15"/>
    </row>
    <row r="27" spans="1:7" ht="33" x14ac:dyDescent="0.3">
      <c r="A27" s="10">
        <f t="shared" si="0"/>
        <v>18</v>
      </c>
      <c r="B27" s="10" t="s">
        <v>48</v>
      </c>
      <c r="C27" s="10"/>
      <c r="D27" s="13" t="s">
        <v>49</v>
      </c>
      <c r="E27" s="11">
        <v>44831</v>
      </c>
      <c r="F27" s="10" t="s">
        <v>64</v>
      </c>
      <c r="G27" s="15"/>
    </row>
    <row r="28" spans="1:7" ht="235.5" customHeight="1" x14ac:dyDescent="0.3">
      <c r="A28" s="10">
        <f t="shared" si="0"/>
        <v>19</v>
      </c>
      <c r="B28" s="10" t="s">
        <v>50</v>
      </c>
      <c r="C28" s="10" t="s">
        <v>51</v>
      </c>
      <c r="D28" s="13" t="s">
        <v>52</v>
      </c>
      <c r="E28" s="11">
        <v>44831</v>
      </c>
      <c r="F28" s="10" t="s">
        <v>78</v>
      </c>
      <c r="G28" s="15"/>
    </row>
    <row r="29" spans="1:7" ht="33" x14ac:dyDescent="0.3">
      <c r="A29" s="10">
        <f t="shared" si="0"/>
        <v>20</v>
      </c>
      <c r="B29" s="10" t="s">
        <v>53</v>
      </c>
      <c r="C29" s="10" t="s">
        <v>54</v>
      </c>
      <c r="D29" s="13" t="s">
        <v>55</v>
      </c>
      <c r="E29" s="11">
        <v>44831</v>
      </c>
      <c r="F29" s="10" t="s">
        <v>65</v>
      </c>
      <c r="G29" s="15"/>
    </row>
    <row r="30" spans="1:7" ht="55" x14ac:dyDescent="0.3">
      <c r="A30" s="10">
        <f t="shared" si="0"/>
        <v>21</v>
      </c>
      <c r="B30" s="10" t="s">
        <v>56</v>
      </c>
      <c r="C30" s="10" t="s">
        <v>57</v>
      </c>
      <c r="D30" s="13" t="s">
        <v>58</v>
      </c>
      <c r="E30" s="11">
        <v>44831</v>
      </c>
      <c r="F30" s="10" t="s">
        <v>66</v>
      </c>
      <c r="G30" s="15"/>
    </row>
    <row r="31" spans="1:7" ht="55" x14ac:dyDescent="0.3">
      <c r="A31" s="10">
        <f t="shared" si="0"/>
        <v>22</v>
      </c>
      <c r="B31" s="10" t="s">
        <v>56</v>
      </c>
      <c r="C31" s="10" t="s">
        <v>57</v>
      </c>
      <c r="D31" s="13" t="s">
        <v>59</v>
      </c>
      <c r="E31" s="11">
        <v>44831</v>
      </c>
      <c r="F31" s="10" t="s">
        <v>63</v>
      </c>
      <c r="G31" s="15"/>
    </row>
    <row r="32" spans="1:7" ht="46.5" customHeight="1" x14ac:dyDescent="0.3">
      <c r="A32" s="10">
        <f t="shared" si="0"/>
        <v>23</v>
      </c>
      <c r="B32" s="10" t="s">
        <v>79</v>
      </c>
      <c r="C32" s="10" t="s">
        <v>80</v>
      </c>
      <c r="D32" s="13" t="s">
        <v>81</v>
      </c>
      <c r="E32" s="11">
        <v>44866</v>
      </c>
      <c r="F32" s="13" t="s">
        <v>120</v>
      </c>
      <c r="G32" s="15" t="s">
        <v>112</v>
      </c>
    </row>
    <row r="33" spans="1:7" ht="272" customHeight="1" x14ac:dyDescent="0.3">
      <c r="A33" s="10">
        <f t="shared" si="0"/>
        <v>24</v>
      </c>
      <c r="B33" s="10" t="s">
        <v>82</v>
      </c>
      <c r="C33" s="10" t="s">
        <v>83</v>
      </c>
      <c r="D33" s="13" t="s">
        <v>84</v>
      </c>
      <c r="E33" s="11">
        <v>44866</v>
      </c>
      <c r="F33" s="13" t="s">
        <v>121</v>
      </c>
      <c r="G33" s="15"/>
    </row>
    <row r="34" spans="1:7" ht="46" customHeight="1" x14ac:dyDescent="0.3">
      <c r="A34" s="10">
        <f t="shared" si="0"/>
        <v>25</v>
      </c>
      <c r="B34" s="10" t="s">
        <v>85</v>
      </c>
      <c r="C34" s="10" t="s">
        <v>86</v>
      </c>
      <c r="D34" s="13" t="s">
        <v>87</v>
      </c>
      <c r="E34" s="11">
        <v>44866</v>
      </c>
      <c r="F34" s="13" t="s">
        <v>113</v>
      </c>
      <c r="G34" s="15"/>
    </row>
    <row r="35" spans="1:7" ht="46.5" customHeight="1" x14ac:dyDescent="0.3">
      <c r="A35" s="10">
        <f t="shared" si="0"/>
        <v>26</v>
      </c>
      <c r="B35" s="10" t="s">
        <v>88</v>
      </c>
      <c r="C35" s="10" t="s">
        <v>89</v>
      </c>
      <c r="D35" s="13" t="s">
        <v>90</v>
      </c>
      <c r="E35" s="11">
        <v>44866</v>
      </c>
      <c r="F35" s="13" t="s">
        <v>114</v>
      </c>
      <c r="G35" s="15"/>
    </row>
    <row r="36" spans="1:7" ht="114.5" customHeight="1" x14ac:dyDescent="0.3">
      <c r="A36" s="10">
        <f t="shared" si="0"/>
        <v>27</v>
      </c>
      <c r="B36" s="10" t="s">
        <v>91</v>
      </c>
      <c r="C36" s="10" t="s">
        <v>92</v>
      </c>
      <c r="D36" s="13" t="s">
        <v>93</v>
      </c>
      <c r="E36" s="11">
        <v>44866</v>
      </c>
      <c r="F36" s="13" t="s">
        <v>111</v>
      </c>
      <c r="G36" s="15"/>
    </row>
    <row r="37" spans="1:7" ht="66" x14ac:dyDescent="0.3">
      <c r="A37" s="10">
        <f t="shared" si="0"/>
        <v>28</v>
      </c>
      <c r="B37" s="10" t="s">
        <v>94</v>
      </c>
      <c r="C37" s="10" t="s">
        <v>95</v>
      </c>
      <c r="D37" s="13" t="s">
        <v>96</v>
      </c>
      <c r="E37" s="11">
        <v>44866</v>
      </c>
      <c r="F37" s="13" t="s">
        <v>115</v>
      </c>
      <c r="G37" s="15"/>
    </row>
    <row r="38" spans="1:7" ht="49" customHeight="1" x14ac:dyDescent="0.3">
      <c r="A38" s="10">
        <f t="shared" si="0"/>
        <v>29</v>
      </c>
      <c r="B38" s="10" t="s">
        <v>94</v>
      </c>
      <c r="C38" s="10" t="s">
        <v>97</v>
      </c>
      <c r="D38" s="13" t="s">
        <v>98</v>
      </c>
      <c r="E38" s="11">
        <v>44866</v>
      </c>
      <c r="F38" s="13" t="s">
        <v>116</v>
      </c>
      <c r="G38" s="15"/>
    </row>
    <row r="39" spans="1:7" ht="139" customHeight="1" x14ac:dyDescent="0.3">
      <c r="A39" s="10">
        <f t="shared" si="0"/>
        <v>30</v>
      </c>
      <c r="B39" s="10" t="s">
        <v>99</v>
      </c>
      <c r="C39" s="10"/>
      <c r="D39" s="13" t="s">
        <v>100</v>
      </c>
      <c r="E39" s="11">
        <v>44866</v>
      </c>
      <c r="F39" s="13" t="s">
        <v>117</v>
      </c>
      <c r="G39" s="15"/>
    </row>
    <row r="40" spans="1:7" ht="137.5" customHeight="1" x14ac:dyDescent="0.3">
      <c r="A40" s="10">
        <f t="shared" si="0"/>
        <v>31</v>
      </c>
      <c r="B40" s="10" t="s">
        <v>101</v>
      </c>
      <c r="C40" s="10" t="s">
        <v>102</v>
      </c>
      <c r="D40" s="13" t="s">
        <v>103</v>
      </c>
      <c r="E40" s="11">
        <v>44866</v>
      </c>
      <c r="F40" s="13" t="s">
        <v>123</v>
      </c>
      <c r="G40" s="15"/>
    </row>
    <row r="41" spans="1:7" ht="81.5" customHeight="1" x14ac:dyDescent="0.3">
      <c r="A41" s="10">
        <f t="shared" si="0"/>
        <v>32</v>
      </c>
      <c r="B41" s="10" t="s">
        <v>104</v>
      </c>
      <c r="C41" s="10" t="s">
        <v>105</v>
      </c>
      <c r="D41" s="13" t="s">
        <v>106</v>
      </c>
      <c r="E41" s="11">
        <v>44866</v>
      </c>
      <c r="F41" s="13" t="s">
        <v>118</v>
      </c>
      <c r="G41" s="15"/>
    </row>
    <row r="42" spans="1:7" ht="48.5" customHeight="1" x14ac:dyDescent="0.3">
      <c r="A42" s="10">
        <f t="shared" si="0"/>
        <v>33</v>
      </c>
      <c r="B42" s="10" t="s">
        <v>20</v>
      </c>
      <c r="C42" s="10" t="s">
        <v>107</v>
      </c>
      <c r="D42" s="13" t="s">
        <v>108</v>
      </c>
      <c r="E42" s="11">
        <v>44866</v>
      </c>
      <c r="F42" s="13" t="s">
        <v>119</v>
      </c>
      <c r="G42" s="15"/>
    </row>
    <row r="43" spans="1:7" ht="47" customHeight="1" x14ac:dyDescent="0.3">
      <c r="A43" s="10">
        <f t="shared" si="0"/>
        <v>34</v>
      </c>
      <c r="B43" s="10" t="s">
        <v>20</v>
      </c>
      <c r="C43" s="10" t="s">
        <v>109</v>
      </c>
      <c r="D43" s="13" t="s">
        <v>110</v>
      </c>
      <c r="E43" s="11">
        <v>44866</v>
      </c>
      <c r="F43" s="13" t="s">
        <v>122</v>
      </c>
      <c r="G43" s="15"/>
    </row>
  </sheetData>
  <phoneticPr fontId="0" type="noConversion"/>
  <pageMargins left="0.35433070866141736" right="0.31496062992125984" top="0.39370078740157483" bottom="0.55118110236220474" header="0.31496062992125984" footer="0.31496062992125984"/>
  <pageSetup paperSize="9" scale="94"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2431369DD2D14184CF6F0AD1667A08" ma:contentTypeVersion="17" ma:contentTypeDescription="Een nieuw document maken." ma:contentTypeScope="" ma:versionID="1be0a2af19a037ece108d7c8ddd81533">
  <xsd:schema xmlns:xsd="http://www.w3.org/2001/XMLSchema" xmlns:xs="http://www.w3.org/2001/XMLSchema" xmlns:p="http://schemas.microsoft.com/office/2006/metadata/properties" xmlns:ns2="671b2d17-92d9-401e-b3f5-399c0e34e711" xmlns:ns3="feef5865-a982-42aa-8640-9d4286765ef6" targetNamespace="http://schemas.microsoft.com/office/2006/metadata/properties" ma:root="true" ma:fieldsID="1818735663e5de666ba2794d28407d10" ns2:_="" ns3:_="">
    <xsd:import namespace="671b2d17-92d9-401e-b3f5-399c0e34e711"/>
    <xsd:import namespace="feef5865-a982-42aa-8640-9d4286765ef6"/>
    <xsd:element name="properties">
      <xsd:complexType>
        <xsd:sequence>
          <xsd:element name="documentManagement">
            <xsd:complexType>
              <xsd:all>
                <xsd:element ref="ns2:Processtap" minOccurs="0"/>
                <xsd:element ref="ns3:Eigenaar"/>
                <xsd:element ref="ns3:_dlc_DocId" minOccurs="0"/>
                <xsd:element ref="ns3:_dlc_DocIdUrl" minOccurs="0"/>
                <xsd:element ref="ns3:_dlc_DocIdPersistId" minOccurs="0"/>
                <xsd:element ref="ns3:TaxCatchAll" minOccurs="0"/>
                <xsd:element ref="ns3:TaxKeywordTaxHTField" minOccurs="0"/>
                <xsd:element ref="ns2:MediaServiceMetadata" minOccurs="0"/>
                <xsd:element ref="ns2:MediaServiceFastMetadata" minOccurs="0"/>
                <xsd:element ref="ns2:MediaServiceAutoTags" minOccurs="0"/>
                <xsd:element ref="ns2:MediaLengthInSecond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1b2d17-92d9-401e-b3f5-399c0e34e711" elementFormDefault="qualified">
    <xsd:import namespace="http://schemas.microsoft.com/office/2006/documentManagement/types"/>
    <xsd:import namespace="http://schemas.microsoft.com/office/infopath/2007/PartnerControls"/>
    <xsd:element name="Processtap" ma:index="2" nillable="true" ma:displayName="Processtap" ma:format="Dropdown" ma:internalName="Processtap">
      <xsd:simpleType>
        <xsd:union memberTypes="dms:Text">
          <xsd:simpleType>
            <xsd:restriction base="dms:Choice">
              <xsd:enumeration value="0. Algemeen kader"/>
              <xsd:enumeration value="1. Aanstellen tendermanager"/>
              <xsd:enumeration value="2. Samenstellen tenderteam"/>
              <xsd:enumeration value="3. Opstellen voornemen tot contracteren"/>
              <xsd:enumeration value="4. Akkorderen voornemen tot contracteren"/>
              <xsd:enumeration value="5. Aanstellen tendermanager"/>
              <xsd:enumeration value="6. Samenstellen tenderteam"/>
              <xsd:enumeration value="7. Samenstellen en coördineren aanbestedingsdossier"/>
              <xsd:enumeration value="8. Inrichten Tenderned"/>
              <xsd:enumeration value="9. Publiceren aanbesteding"/>
              <xsd:enumeration value="10. Prekwalificeren"/>
              <xsd:enumeration value="11. Versturen uitnodiging tot inschrijving"/>
              <xsd:enumeration value="12. Verstrekken van Inlichtingen"/>
              <xsd:enumeration value="13. Inschrijven"/>
              <xsd:enumeration value="14. Beoordelen aanbiedingen"/>
              <xsd:enumeration value="15. Afgeven gunningsbesluit"/>
              <xsd:enumeration value="16. Mededeling gunningsbesluit"/>
              <xsd:enumeration value="17. Definitief gunnen"/>
              <xsd:enumeration value="18 Aanleggen en vrijgeven contract"/>
              <xsd:enumeration value="19. Samenstellen aanbestedingsdossier"/>
            </xsd:restriction>
          </xsd:simpleType>
        </xsd:union>
      </xsd:simple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Eigenaar" ma:index="3" ma:displayName="Eigenaar" ma:description="Dit veld is benodigd om de eigenaar van het document te kunnen benaderen, bijvoorbeeld wanneer het document gearchiveerd is." ma:list="UserInfo" ma:SharePointGroup="0" ma:internalName="Eigenaar0"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_dlc_DocId" ma:index="8" nillable="true" ma:displayName="Waarde van de document-id" ma:description="De waarde van de document-id die aan dit item is toegewezen."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TaxCatchAll" ma:index="12" nillable="true" ma:displayName="Taxonomy Catch All Column" ma:hidden="true" ma:list="{e1f222bf-bce4-4818-b658-6f2f67ee4814}" ma:internalName="TaxCatchAll" ma:showField="CatchAllData" ma:web="35dcfa27-76d3-46b6-b75a-39b31a00bf0b">
      <xsd:complexType>
        <xsd:complexContent>
          <xsd:extension base="dms:MultiChoiceLookup">
            <xsd:sequence>
              <xsd:element name="Value" type="dms:Lookup" maxOccurs="unbounded" minOccurs="0" nillable="true"/>
            </xsd:sequence>
          </xsd:extension>
        </xsd:complexContent>
      </xsd:complexType>
    </xsd:element>
    <xsd:element name="TaxKeywordTaxHTField" ma:index="13" nillable="true" ma:taxonomy="true" ma:internalName="TaxKeywordTaxHTField" ma:taxonomyFieldName="TaxKeyword" ma:displayName="Ondernemingstrefwoorden" ma:fieldId="{23f27201-bee3-471e-b2e7-b64fd8b7ca38}" ma:taxonomyMulti="true" ma:sspId="c2a34957-f4c5-4396-b3a3-e9c9104dfe78" ma:termSetId="00000000-0000-0000-0000-000000000000" ma:anchorId="00000000-0000-0000-0000-000000000000" ma:open="true" ma:isKeyword="tru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documentManagement>
    <Processtap xmlns="671b2d17-92d9-401e-b3f5-399c0e34e711">2 - Voorbereiden aanbesteding</Processtap>
    <TaxKeywordTaxHTField xmlns="feef5865-a982-42aa-8640-9d4286765ef6">
      <Terms xmlns="http://schemas.microsoft.com/office/infopath/2007/PartnerControls"/>
    </TaxKeywordTaxHTField>
    <TaxCatchAll xmlns="feef5865-a982-42aa-8640-9d4286765ef6" xsi:nil="true"/>
    <Eigenaar xmlns="feef5865-a982-42aa-8640-9d4286765ef6">
      <UserInfo>
        <DisplayName/>
        <AccountId/>
        <AccountType/>
      </UserInfo>
    </Eigenaar>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2F152DB-F6AC-41B1-ACD5-1149C68A2E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71b2d17-92d9-401e-b3f5-399c0e34e711"/>
    <ds:schemaRef ds:uri="feef5865-a982-42aa-8640-9d4286765e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F8CC594-B7CF-4637-9135-8A089E2E213A}">
  <ds:schemaRefs>
    <ds:schemaRef ds:uri="http://schemas.microsoft.com/sharepoint/events"/>
  </ds:schemaRefs>
</ds:datastoreItem>
</file>

<file path=customXml/itemProps3.xml><?xml version="1.0" encoding="utf-8"?>
<ds:datastoreItem xmlns:ds="http://schemas.openxmlformats.org/officeDocument/2006/customXml" ds:itemID="{5752F891-132D-4F29-AC15-3420E11F5C09}">
  <ds:schemaRefs>
    <ds:schemaRef ds:uri="http://schemas.microsoft.com/office/2006/metadata/properties"/>
    <ds:schemaRef ds:uri="http://schemas.microsoft.com/sharepoint/v3"/>
    <ds:schemaRef ds:uri="b66d71ef-1ca0-4e7b-bee0-5827763ff032"/>
    <ds:schemaRef ds:uri="14d702e5-676f-41ba-8971-83849c55e2ae"/>
    <ds:schemaRef ds:uri="671b2d17-92d9-401e-b3f5-399c0e34e711"/>
    <ds:schemaRef ds:uri="feef5865-a982-42aa-8640-9d4286765ef6"/>
    <ds:schemaRef ds:uri="http://schemas.microsoft.com/office/infopath/2007/PartnerControls"/>
  </ds:schemaRefs>
</ds:datastoreItem>
</file>

<file path=customXml/itemProps4.xml><?xml version="1.0" encoding="utf-8"?>
<ds:datastoreItem xmlns:ds="http://schemas.openxmlformats.org/officeDocument/2006/customXml" ds:itemID="{0A50E4CB-6390-4744-81E5-3C7F622F6A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Company>BAM NBM B&amp;I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Beheerder</dc:creator>
  <cp:lastModifiedBy>Berg, R.M. van den (René)</cp:lastModifiedBy>
  <cp:lastPrinted>2012-03-29T07:02:47Z</cp:lastPrinted>
  <dcterms:created xsi:type="dcterms:W3CDTF">2003-09-16T14:48:44Z</dcterms:created>
  <dcterms:modified xsi:type="dcterms:W3CDTF">2022-11-10T08:51:53Z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0x010100312431369DD2D14184CF6F0AD1667A08</vt:lpwstr>
  </property>
  <property fmtid="{D5CDD505-2E9C-101B-9397-08002B2CF9AE}" pid="3" name="TaxKeyword">
    <vt:lpwstr/>
  </property>
</Properties>
</file>